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3-24-25\Пояснительная 2023-24-25\"/>
    </mc:Choice>
  </mc:AlternateContent>
  <bookViews>
    <workbookView xWindow="120" yWindow="90" windowWidth="19020" windowHeight="11640"/>
  </bookViews>
  <sheets>
    <sheet name="Чалтырское сп" sheetId="2" r:id="rId1"/>
  </sheets>
  <definedNames>
    <definedName name="_xlnm.Print_Area" localSheetId="0">'Чалтырское сп'!$A$1:$D$46</definedName>
  </definedNames>
  <calcPr calcId="162913"/>
</workbook>
</file>

<file path=xl/calcChain.xml><?xml version="1.0" encoding="utf-8"?>
<calcChain xmlns="http://schemas.openxmlformats.org/spreadsheetml/2006/main">
  <c r="B31" i="2" l="1"/>
  <c r="B39" i="2" l="1"/>
  <c r="D33" i="2"/>
  <c r="C33" i="2"/>
  <c r="B33" i="2"/>
  <c r="D43" i="2"/>
  <c r="C43" i="2"/>
  <c r="B43" i="2"/>
  <c r="B41" i="2"/>
  <c r="D19" i="2"/>
  <c r="C19" i="2"/>
  <c r="B19" i="2"/>
  <c r="D17" i="2"/>
  <c r="C17" i="2"/>
  <c r="B17" i="2"/>
  <c r="D8" i="2" l="1"/>
  <c r="C8" i="2"/>
  <c r="B8" i="2"/>
  <c r="D15" i="2"/>
  <c r="C15" i="2"/>
  <c r="B15" i="2"/>
  <c r="D35" i="2"/>
  <c r="C35" i="2"/>
  <c r="B35" i="2"/>
  <c r="D31" i="2"/>
  <c r="C31" i="2"/>
  <c r="C26" i="2" s="1"/>
  <c r="B26" i="2"/>
  <c r="B22" i="2" s="1"/>
  <c r="B6" i="2" l="1"/>
  <c r="C22" i="2"/>
  <c r="C6" i="2" s="1"/>
  <c r="D26" i="2"/>
  <c r="D22" i="2" s="1"/>
  <c r="D6" i="2" s="1"/>
</calcChain>
</file>

<file path=xl/sharedStrings.xml><?xml version="1.0" encoding="utf-8"?>
<sst xmlns="http://schemas.openxmlformats.org/spreadsheetml/2006/main" count="26" uniqueCount="26">
  <si>
    <t>(тыс. рублей)</t>
  </si>
  <si>
    <t>Наименование показателей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</si>
  <si>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</si>
  <si>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</si>
  <si>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</si>
  <si>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</si>
  <si>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</si>
  <si>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</si>
  <si>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</si>
  <si>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</si>
  <si>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Культура, кинематография</t>
  </si>
  <si>
    <t xml:space="preserve">  в том числе:</t>
  </si>
  <si>
    <t>РАСХОДЫ, всего</t>
  </si>
  <si>
    <t>Национальная оборона</t>
  </si>
  <si>
    <t xml:space="preserve">Начальник сектора экономики и финансов
</t>
  </si>
  <si>
    <t>Т.Е.Хошафян</t>
  </si>
  <si>
    <t>Приложение 
к пояснительной записке</t>
  </si>
  <si>
    <t>Коммунальное хозяйство</t>
  </si>
  <si>
    <t>Благоустройство</t>
  </si>
  <si>
    <t>подпрограмма "Уличное освещение"</t>
  </si>
  <si>
    <t>подпрограмма  "Озеленение"</t>
  </si>
  <si>
    <t>подпрограмма "Благоустройство"</t>
  </si>
  <si>
    <t>2023 год</t>
  </si>
  <si>
    <t>2024 год</t>
  </si>
  <si>
    <t>Бюджет Чалтырского сельского поселения Мясниковского района на 2023-24-25 годы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</si>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</sst>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Border="1"/>
    <xf numFmtId="165" fontId="1" fillId="0" borderId="0" xfId="0" applyNumberFormat="1" applyFont="1" applyFill="1" applyBorder="1"/>
    <xf numFmtId="0" fontId="2" fillId="0" borderId="0" xfId="0" applyFont="1" applyFill="1" applyAlignment="1">
      <alignment vertical="top"/>
    </xf>
    <xf numFmtId="164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164" fontId="3" fillId="0" borderId="1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/>
    <xf numFmtId="0" fontId="2" fillId="0" borderId="2" xfId="0" applyFont="1" applyFill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Border="1" applyAlignment="1">
      <alignment horizontal="right" vertical="top" wrapText="1"/>
    </xf>
    <xf numFmtId="0" fontId="6" fillId="0" borderId="0" xfId="0" applyFont="1" applyFill="1" applyBorder="1"/>
    <xf numFmtId="0" fontId="5" fillId="0" borderId="2" xfId="0" applyFont="1" applyBorder="1" applyAlignment="1">
      <alignment horizontal="right"/>
    </xf>
    <xf numFmtId="164" fontId="2" fillId="0" borderId="2" xfId="0" applyNumberFormat="1" applyFont="1" applyFill="1" applyBorder="1" applyAlignment="1">
      <alignment horizontal="right" vertical="top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wrapText="1"/>
    </xf>
    <xf numFmtId="0" fontId="3" fillId="0" borderId="0" xfId="0" applyFont="1" applyFill="1" applyBorder="1" applyAlignment="1">
      <alignment horizontal="right" vertical="top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F46"/>
  <sheetViews>
    <sheetView tabSelected="1" view="pageBreakPreview" workbookViewId="0">
      <selection activeCell="D6" sqref="D6"/>
    </sheetView>
  </sheetViews>
  <sheetFormatPr defaultRowHeight="12.75" x14ac:dyDescent="0.2"/>
  <cols>
    <col min="1" max="1" width="53.42578125" style="1" customWidth="1"/>
    <col min="2" max="2" width="17.85546875" style="1" customWidth="1"/>
    <col min="3" max="3" width="17.5703125" style="1" customWidth="1"/>
    <col min="4" max="4" width="19.425781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0.75" customHeight="1" x14ac:dyDescent="0.2">
      <c r="A1" s="27" t="s">
        <v>16</v>
      </c>
      <c r="B1" s="27"/>
      <c r="C1" s="27"/>
      <c r="D1" s="27"/>
    </row>
    <row r="2" spans="1:4" ht="15.75" customHeight="1" x14ac:dyDescent="0.3">
      <c r="A2" s="26" t="s">
        <v>24</v>
      </c>
      <c r="B2" s="26"/>
      <c r="C2" s="26"/>
      <c r="D2" s="26"/>
    </row>
    <row r="3" spans="1:4" ht="18" customHeight="1" x14ac:dyDescent="0.2">
      <c r="A3" s="5"/>
      <c r="B3" s="5"/>
      <c r="C3" s="5"/>
      <c r="D3" s="9" t="s">
        <v>0</v>
      </c>
    </row>
    <row r="4" spans="1:4" ht="15.75" customHeight="1" x14ac:dyDescent="0.2">
      <c r="A4" s="25" t="s">
        <v>1</v>
      </c>
      <c r="B4" s="23" t="s">
        <v>22</v>
      </c>
      <c r="C4" s="23" t="s">
        <v>23</v>
      </c>
      <c r="D4" s="23" t="s">
        <v>25</v>
      </c>
    </row>
    <row r="5" spans="1:4" ht="7.5" customHeight="1" x14ac:dyDescent="0.2">
      <c r="A5" s="25"/>
      <c r="B5" s="28"/>
      <c r="C5" s="28"/>
      <c r="D5" s="24"/>
    </row>
    <row r="6" spans="1:4" s="3" customFormat="1" ht="23.25" customHeight="1" x14ac:dyDescent="0.2">
      <c r="A6" s="11" t="s">
        <v>12</v>
      </c>
      <c r="B6" s="12">
        <f>B8+B15+B17+B19+B22+B33+B35+B39+B41+B43</f>
        <v>175472.9</v>
      </c>
      <c r="C6" s="12">
        <f>C8+C15+C17+C19+C22+C33+C35+C39+C41+C43</f>
        <v>111051.3</v>
      </c>
      <c r="D6" s="12">
        <f>D8+D15+D17+D19+D22+D33+D35+D39+D41+D43</f>
        <v>121357.3</v>
      </c>
    </row>
    <row r="7" spans="1:4" s="3" customFormat="1" ht="18" customHeight="1" x14ac:dyDescent="0.2">
      <c r="A7" s="13" t="s">
        <v>11</v>
      </c>
      <c r="B7" s="13"/>
      <c r="C7" s="13"/>
      <c r="D7" s="14"/>
    </row>
    <row r="8" spans="1:4" s="3" customFormat="1" ht="18.75" customHeight="1" x14ac:dyDescent="0.2">
      <c r="A8" s="18" t="s">
        <v>2</v>
      </c>
      <c r="B8" s="18">
        <f>B9+B10+B11+B12+B13+B14</f>
        <v>23346.600000000002</v>
      </c>
      <c r="C8" s="18">
        <f>C9+C10+C11+C12+C13+C14</f>
        <v>23510.2</v>
      </c>
      <c r="D8" s="18">
        <f>D9+D10+D11+D12+D13+D14</f>
        <v>25210.2</v>
      </c>
    </row>
    <row r="9" spans="1:4" s="3" customFormat="1" ht="18.75" customHeight="1" x14ac:dyDescent="0.2">
      <c r="A9" s="15">
        <v>120</v>
      </c>
      <c r="B9" s="15">
        <v>15800</v>
      </c>
      <c r="C9" s="15">
        <v>15800</v>
      </c>
      <c r="D9" s="16">
        <v>15800</v>
      </c>
    </row>
    <row r="10" spans="1:4" s="3" customFormat="1" ht="18.75" customHeight="1" x14ac:dyDescent="0.2">
      <c r="A10" s="15">
        <v>240</v>
      </c>
      <c r="B10" s="15">
        <v>4560.2</v>
      </c>
      <c r="C10" s="15">
        <v>4560.2</v>
      </c>
      <c r="D10" s="16">
        <v>4560.2</v>
      </c>
    </row>
    <row r="11" spans="1:4" s="3" customFormat="1" ht="18.75" customHeight="1" x14ac:dyDescent="0.2">
      <c r="A11" s="15">
        <v>540</v>
      </c>
      <c r="B11" s="15">
        <v>2336.4</v>
      </c>
      <c r="C11" s="15">
        <v>0</v>
      </c>
      <c r="D11" s="16">
        <v>0</v>
      </c>
    </row>
    <row r="12" spans="1:4" s="3" customFormat="1" ht="18.75" customHeight="1" x14ac:dyDescent="0.2">
      <c r="A12" s="15">
        <v>870</v>
      </c>
      <c r="B12" s="15">
        <v>400</v>
      </c>
      <c r="C12" s="15">
        <v>400</v>
      </c>
      <c r="D12" s="16">
        <v>400</v>
      </c>
    </row>
    <row r="13" spans="1:4" s="3" customFormat="1" ht="18.75" customHeight="1" x14ac:dyDescent="0.2">
      <c r="A13" s="15">
        <v>850</v>
      </c>
      <c r="B13" s="15">
        <v>250</v>
      </c>
      <c r="C13" s="15">
        <v>250</v>
      </c>
      <c r="D13" s="16">
        <v>250</v>
      </c>
    </row>
    <row r="14" spans="1:4" s="3" customFormat="1" ht="18.75" customHeight="1" x14ac:dyDescent="0.2">
      <c r="A14" s="15">
        <v>880</v>
      </c>
      <c r="B14" s="15">
        <v>0</v>
      </c>
      <c r="C14" s="15">
        <v>2500</v>
      </c>
      <c r="D14" s="16">
        <v>4200</v>
      </c>
    </row>
    <row r="15" spans="1:4" s="20" customFormat="1" ht="18.75" customHeight="1" x14ac:dyDescent="0.2">
      <c r="A15" s="18" t="s">
        <v>13</v>
      </c>
      <c r="B15" s="18">
        <f>B16</f>
        <v>1011.3</v>
      </c>
      <c r="C15" s="18">
        <f>C16</f>
        <v>1045</v>
      </c>
      <c r="D15" s="18">
        <f>D16</f>
        <v>0</v>
      </c>
    </row>
    <row r="16" spans="1:4" s="3" customFormat="1" ht="18.75" customHeight="1" x14ac:dyDescent="0.2">
      <c r="A16" s="15">
        <v>120</v>
      </c>
      <c r="B16" s="15">
        <v>1011.3</v>
      </c>
      <c r="C16" s="15">
        <v>1045</v>
      </c>
      <c r="D16" s="16">
        <v>0</v>
      </c>
    </row>
    <row r="17" spans="1:4" s="20" customFormat="1" ht="47.25" customHeight="1" x14ac:dyDescent="0.2">
      <c r="A17" s="18" t="s">
        <v>3</v>
      </c>
      <c r="B17" s="18">
        <f>B18</f>
        <v>3100</v>
      </c>
      <c r="C17" s="18">
        <f t="shared" ref="C17:D17" si="0">C18</f>
        <v>3100</v>
      </c>
      <c r="D17" s="18">
        <f t="shared" si="0"/>
        <v>3100</v>
      </c>
    </row>
    <row r="18" spans="1:4" s="3" customFormat="1" ht="18" customHeight="1" x14ac:dyDescent="0.2">
      <c r="A18" s="15">
        <v>240</v>
      </c>
      <c r="B18" s="15">
        <v>3100</v>
      </c>
      <c r="C18" s="15">
        <v>3100</v>
      </c>
      <c r="D18" s="16">
        <v>3100</v>
      </c>
    </row>
    <row r="19" spans="1:4" s="20" customFormat="1" ht="18.75" customHeight="1" x14ac:dyDescent="0.2">
      <c r="A19" s="18" t="s">
        <v>4</v>
      </c>
      <c r="B19" s="18">
        <f>B20+B21</f>
        <v>79862.399999999994</v>
      </c>
      <c r="C19" s="18">
        <f t="shared" ref="C19:D19" si="1">C20+C21</f>
        <v>40467.4</v>
      </c>
      <c r="D19" s="18">
        <f t="shared" si="1"/>
        <v>51818.400000000001</v>
      </c>
    </row>
    <row r="20" spans="1:4" s="3" customFormat="1" ht="18.75" customHeight="1" x14ac:dyDescent="0.3">
      <c r="A20" s="15">
        <v>540</v>
      </c>
      <c r="B20" s="15">
        <v>0</v>
      </c>
      <c r="C20" s="15">
        <v>0</v>
      </c>
      <c r="D20" s="17">
        <v>0</v>
      </c>
    </row>
    <row r="21" spans="1:4" s="3" customFormat="1" ht="18.75" customHeight="1" x14ac:dyDescent="0.3">
      <c r="A21" s="15">
        <v>240</v>
      </c>
      <c r="B21" s="15">
        <v>79862.399999999994</v>
      </c>
      <c r="C21" s="15">
        <v>40467.4</v>
      </c>
      <c r="D21" s="17">
        <v>51818.400000000001</v>
      </c>
    </row>
    <row r="22" spans="1:4" s="20" customFormat="1" ht="18.75" customHeight="1" x14ac:dyDescent="0.2">
      <c r="A22" s="18" t="s">
        <v>5</v>
      </c>
      <c r="B22" s="18">
        <f>B23+B26</f>
        <v>45567.4</v>
      </c>
      <c r="C22" s="18">
        <f>C23+C26</f>
        <v>20868.7</v>
      </c>
      <c r="D22" s="18">
        <f>D23+D26</f>
        <v>19168.7</v>
      </c>
    </row>
    <row r="23" spans="1:4" s="3" customFormat="1" ht="18.75" customHeight="1" x14ac:dyDescent="0.2">
      <c r="A23" s="15" t="s">
        <v>17</v>
      </c>
      <c r="B23" s="15">
        <v>795.9</v>
      </c>
      <c r="C23" s="15">
        <v>795.9</v>
      </c>
      <c r="D23" s="15">
        <v>795.9</v>
      </c>
    </row>
    <row r="24" spans="1:4" s="3" customFormat="1" ht="18.75" customHeight="1" x14ac:dyDescent="0.3">
      <c r="A24" s="15">
        <v>240</v>
      </c>
      <c r="B24" s="15">
        <v>400</v>
      </c>
      <c r="C24" s="15">
        <v>400</v>
      </c>
      <c r="D24" s="17">
        <v>400</v>
      </c>
    </row>
    <row r="25" spans="1:4" s="3" customFormat="1" ht="18.75" customHeight="1" x14ac:dyDescent="0.3">
      <c r="A25" s="15">
        <v>810</v>
      </c>
      <c r="B25" s="15">
        <v>395.9</v>
      </c>
      <c r="C25" s="15">
        <v>395.9</v>
      </c>
      <c r="D25" s="17">
        <v>395.9</v>
      </c>
    </row>
    <row r="26" spans="1:4" s="3" customFormat="1" ht="18.75" customHeight="1" x14ac:dyDescent="0.2">
      <c r="A26" s="15" t="s">
        <v>18</v>
      </c>
      <c r="B26" s="15">
        <f>B27+B29+B31</f>
        <v>44771.5</v>
      </c>
      <c r="C26" s="15">
        <f>C27+C29+C31</f>
        <v>20072.8</v>
      </c>
      <c r="D26" s="15">
        <f>D27+D29+D31</f>
        <v>18372.8</v>
      </c>
    </row>
    <row r="27" spans="1:4" s="3" customFormat="1" ht="18.75" customHeight="1" x14ac:dyDescent="0.2">
      <c r="A27" s="15" t="s">
        <v>19</v>
      </c>
      <c r="B27" s="15">
        <v>15200</v>
      </c>
      <c r="C27" s="15">
        <v>14500</v>
      </c>
      <c r="D27" s="15">
        <v>14500</v>
      </c>
    </row>
    <row r="28" spans="1:4" s="3" customFormat="1" ht="18.75" customHeight="1" x14ac:dyDescent="0.3">
      <c r="A28" s="15">
        <v>240</v>
      </c>
      <c r="B28" s="15">
        <v>15200</v>
      </c>
      <c r="C28" s="15">
        <v>14500</v>
      </c>
      <c r="D28" s="17">
        <v>14500</v>
      </c>
    </row>
    <row r="29" spans="1:4" s="3" customFormat="1" ht="18.75" customHeight="1" x14ac:dyDescent="0.3">
      <c r="A29" s="15" t="s">
        <v>20</v>
      </c>
      <c r="B29" s="15">
        <v>300</v>
      </c>
      <c r="C29" s="15">
        <v>300</v>
      </c>
      <c r="D29" s="17">
        <v>300</v>
      </c>
    </row>
    <row r="30" spans="1:4" s="3" customFormat="1" ht="18.75" customHeight="1" x14ac:dyDescent="0.3">
      <c r="A30" s="15">
        <v>240</v>
      </c>
      <c r="B30" s="15">
        <v>300</v>
      </c>
      <c r="C30" s="15">
        <v>300</v>
      </c>
      <c r="D30" s="17">
        <v>300</v>
      </c>
    </row>
    <row r="31" spans="1:4" s="3" customFormat="1" ht="18.75" customHeight="1" x14ac:dyDescent="0.2">
      <c r="A31" s="15" t="s">
        <v>21</v>
      </c>
      <c r="B31" s="15">
        <f>B32</f>
        <v>29271.5</v>
      </c>
      <c r="C31" s="15">
        <f>C32</f>
        <v>5272.8</v>
      </c>
      <c r="D31" s="15">
        <f>D32</f>
        <v>3572.8</v>
      </c>
    </row>
    <row r="32" spans="1:4" s="3" customFormat="1" ht="18.75" customHeight="1" x14ac:dyDescent="0.3">
      <c r="A32" s="15">
        <v>240</v>
      </c>
      <c r="B32" s="15">
        <v>29271.5</v>
      </c>
      <c r="C32" s="15">
        <v>5272.8</v>
      </c>
      <c r="D32" s="17">
        <v>3572.8</v>
      </c>
    </row>
    <row r="33" spans="1:6" s="20" customFormat="1" ht="18.75" customHeight="1" x14ac:dyDescent="0.2">
      <c r="A33" s="18" t="s">
        <v>6</v>
      </c>
      <c r="B33" s="18">
        <f>B34</f>
        <v>50</v>
      </c>
      <c r="C33" s="18">
        <f t="shared" ref="C33:D33" si="2">C34</f>
        <v>50</v>
      </c>
      <c r="D33" s="18">
        <f t="shared" si="2"/>
        <v>50</v>
      </c>
    </row>
    <row r="34" spans="1:6" s="3" customFormat="1" ht="18.75" customHeight="1" x14ac:dyDescent="0.3">
      <c r="A34" s="15">
        <v>240</v>
      </c>
      <c r="B34" s="15">
        <v>50</v>
      </c>
      <c r="C34" s="15">
        <v>50</v>
      </c>
      <c r="D34" s="17">
        <v>50</v>
      </c>
    </row>
    <row r="35" spans="1:6" s="20" customFormat="1" ht="18.75" customHeight="1" x14ac:dyDescent="0.2">
      <c r="A35" s="18" t="s">
        <v>10</v>
      </c>
      <c r="B35" s="18">
        <f>B36+B37+B38</f>
        <v>21730</v>
      </c>
      <c r="C35" s="18">
        <f>C36+C37+C38</f>
        <v>21730</v>
      </c>
      <c r="D35" s="18">
        <f>D36+D37+D38</f>
        <v>21730</v>
      </c>
    </row>
    <row r="36" spans="1:6" s="3" customFormat="1" ht="18.75" customHeight="1" x14ac:dyDescent="0.3">
      <c r="A36" s="15">
        <v>110</v>
      </c>
      <c r="B36" s="15">
        <v>19100</v>
      </c>
      <c r="C36" s="15">
        <v>19100</v>
      </c>
      <c r="D36" s="17">
        <v>19100</v>
      </c>
    </row>
    <row r="37" spans="1:6" s="3" customFormat="1" ht="18.75" customHeight="1" x14ac:dyDescent="0.3">
      <c r="A37" s="15">
        <v>240</v>
      </c>
      <c r="B37" s="15">
        <v>2550</v>
      </c>
      <c r="C37" s="15">
        <v>2550</v>
      </c>
      <c r="D37" s="17">
        <v>2550</v>
      </c>
    </row>
    <row r="38" spans="1:6" s="3" customFormat="1" ht="18.75" customHeight="1" x14ac:dyDescent="0.3">
      <c r="A38" s="15">
        <v>850</v>
      </c>
      <c r="B38" s="15">
        <v>80</v>
      </c>
      <c r="C38" s="15">
        <v>80</v>
      </c>
      <c r="D38" s="17">
        <v>80</v>
      </c>
    </row>
    <row r="39" spans="1:6" s="20" customFormat="1" ht="18.75" customHeight="1" x14ac:dyDescent="0.2">
      <c r="A39" s="18" t="s">
        <v>7</v>
      </c>
      <c r="B39" s="18">
        <f>B40</f>
        <v>280</v>
      </c>
      <c r="C39" s="18">
        <v>280</v>
      </c>
      <c r="D39" s="19">
        <v>280</v>
      </c>
    </row>
    <row r="40" spans="1:6" s="3" customFormat="1" ht="18.75" customHeight="1" x14ac:dyDescent="0.2">
      <c r="A40" s="15">
        <v>310</v>
      </c>
      <c r="B40" s="15">
        <v>280</v>
      </c>
      <c r="C40" s="15">
        <v>280</v>
      </c>
      <c r="D40" s="16">
        <v>280</v>
      </c>
    </row>
    <row r="41" spans="1:6" s="20" customFormat="1" ht="18.75" customHeight="1" x14ac:dyDescent="0.3">
      <c r="A41" s="18" t="s">
        <v>8</v>
      </c>
      <c r="B41" s="18">
        <f>B42</f>
        <v>525.20000000000005</v>
      </c>
      <c r="C41" s="18">
        <v>0</v>
      </c>
      <c r="D41" s="21">
        <v>0</v>
      </c>
    </row>
    <row r="42" spans="1:6" s="3" customFormat="1" ht="18.75" customHeight="1" x14ac:dyDescent="0.3">
      <c r="A42" s="15">
        <v>540</v>
      </c>
      <c r="B42" s="15">
        <v>525.20000000000005</v>
      </c>
      <c r="C42" s="15">
        <v>0</v>
      </c>
      <c r="D42" s="17">
        <v>0</v>
      </c>
    </row>
    <row r="43" spans="1:6" s="20" customFormat="1" ht="18.75" customHeight="1" x14ac:dyDescent="0.2">
      <c r="A43" s="18" t="s">
        <v>9</v>
      </c>
      <c r="B43" s="18">
        <f>B44</f>
        <v>0</v>
      </c>
      <c r="C43" s="18">
        <f t="shared" ref="C43:D43" si="3">C44</f>
        <v>0</v>
      </c>
      <c r="D43" s="18">
        <f t="shared" si="3"/>
        <v>0</v>
      </c>
    </row>
    <row r="44" spans="1:6" s="3" customFormat="1" ht="18.75" customHeight="1" x14ac:dyDescent="0.2">
      <c r="A44" s="15">
        <v>240</v>
      </c>
      <c r="B44" s="15">
        <v>0</v>
      </c>
      <c r="C44" s="15">
        <v>0</v>
      </c>
      <c r="D44" s="22">
        <v>0</v>
      </c>
    </row>
    <row r="45" spans="1:6" s="3" customFormat="1" ht="17.25" customHeight="1" x14ac:dyDescent="0.2">
      <c r="A45" s="7"/>
      <c r="B45" s="7"/>
      <c r="C45" s="7"/>
      <c r="D45" s="6"/>
      <c r="F45" s="4"/>
    </row>
    <row r="46" spans="1:6" ht="32.25" customHeight="1" x14ac:dyDescent="0.3">
      <c r="A46" s="8" t="s">
        <v>14</v>
      </c>
      <c r="B46" s="8"/>
      <c r="C46" s="8"/>
      <c r="D46" s="10" t="s">
        <v>15</v>
      </c>
    </row>
  </sheetData>
  <mergeCells count="6">
    <mergeCell ref="D4:D5"/>
    <mergeCell ref="A4:A5"/>
    <mergeCell ref="A2:D2"/>
    <mergeCell ref="A1:D1"/>
    <mergeCell ref="C4:C5"/>
    <mergeCell ref="B4:B5"/>
  </mergeCells>
  <phoneticPr fontId="4" type="noConversion"/>
  <pageMargins left="0.28000000000000003" right="0.19685039370078741" top="0.25" bottom="0.15748031496062992" header="0.25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Чалтырское сп</vt:lpstr>
      <vt:lpstr>'Чалтырское сп'!Область_печати</vt:lpstr>
    </vt:vector>
  </TitlesOfParts>
  <Company>минфин РО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Пользователь Windows</cp:lastModifiedBy>
  <cp:lastPrinted>2022-07-11T12:49:36Z</cp:lastPrinted>
  <dcterms:created xsi:type="dcterms:W3CDTF">2007-08-20T13:14:41Z</dcterms:created>
  <dcterms:modified xsi:type="dcterms:W3CDTF">2022-11-11T11:56:37Z</dcterms:modified>
</cp:coreProperties>
</file>